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63A00F65-7222-4E7A-8DCE-BB6137ACE2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L12" i="1" s="1"/>
</calcChain>
</file>

<file path=xl/sharedStrings.xml><?xml version="1.0" encoding="utf-8"?>
<sst xmlns="http://schemas.openxmlformats.org/spreadsheetml/2006/main" count="69" uniqueCount="60">
  <si>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</si>
  <si>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</si>
  <si>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</si>
  <si>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ชัยมงคล บัวอุไร    เลขที่ 23/13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</si>
  <si>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</si>
  <si>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</si>
  <si>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</si>
  <si>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</si>
  <si>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</si>
  <si>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</si>
  <si>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</si>
  <si>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</si>
  <si>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</si>
  <si>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</si>
  <si>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</si>
  <si>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</si>
  <si>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</si>
  <si>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</si>
  <si>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</si>
  <si>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</si>
  <si>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</si>
  <si>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</si>
  <si>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</si>
  <si>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</si>
  <si>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</si>
  <si>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</si>
  <si>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</si>
  <si>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</si>
  <si>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</si>
  <si>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</si>
  <si>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</si>
  <si>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</si>
  <si>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</si>
  <si>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</si>
  <si>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</si>
  <si>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</si>
  <si>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</si>
  <si>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</si>
  <si>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</si>
  <si>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</si>
  <si>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ช771/5797</t>
  </si>
  <si>
    <t>1110100164771</t>
  </si>
  <si>
    <t>นาย ชัยมงคล บัวอุไร</t>
  </si>
  <si>
    <t>เลขที่ 23/13 ม.6</t>
  </si>
  <si>
    <t>02B051</t>
  </si>
  <si>
    <t>โฉนด</t>
  </si>
  <si>
    <t>28359</t>
  </si>
  <si>
    <t xml:space="preserve">(2-2) </t>
  </si>
  <si>
    <t>23/13 ม.6ท่าช้าง วิเศษชัยชาญ อ่างทอง</t>
  </si>
  <si>
    <t>02B051-B001</t>
  </si>
  <si>
    <t>400|ประเภทตึกแถว(65)</t>
  </si>
  <si>
    <t>ตึก</t>
  </si>
  <si>
    <t>ให้เช่า-อื่นๆ</t>
  </si>
  <si>
    <t>ห้องเช่า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</si>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</sst>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8789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30</v>
      </c>
      <c r="M10" s="48" t="s">
        <v>47</v>
      </c>
      <c r="N10" s="52">
        <f>((J10*400)+(K10*100))+L10</f>
        <v>30</v>
      </c>
      <c r="O10" s="52">
        <v>400</v>
      </c>
      <c r="P10" s="52">
        <f>N10*O10</f>
        <v>12000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120</v>
      </c>
      <c r="AA10" s="49">
        <v>100</v>
      </c>
      <c r="AB10" s="52">
        <v>7450</v>
      </c>
      <c r="AC10" s="52">
        <f>Z10*AB10</f>
        <v>894000</v>
      </c>
      <c r="AD10" s="50">
        <v>8</v>
      </c>
      <c r="AE10" s="50">
        <v>8</v>
      </c>
      <c r="AF10" s="52">
        <f>(AC10*(100-AE10))/100</f>
        <v>822480</v>
      </c>
      <c r="AG10" s="52">
        <f>P10+AF10</f>
        <v>834480</v>
      </c>
      <c r="AH10" s="52">
        <f>(AG10*AA10)/100</f>
        <v>834480</v>
      </c>
      <c r="AI10" s="52">
        <v>0</v>
      </c>
      <c r="AJ10" s="52">
        <f>IF((AI10-AH10) &gt; 1,0,IF((AI10-AH10)&lt;0,AH10-AI10,AI10-AH10))</f>
        <v>834480</v>
      </c>
      <c r="AK10" s="52">
        <v>0.02</v>
      </c>
      <c r="AL10" s="52">
        <f>ROUND(AJ10*(AK10/100),2)</f>
        <v>166.9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1</v>
      </c>
      <c r="L11" s="49">
        <v>17</v>
      </c>
      <c r="M11" s="48" t="s">
        <v>54</v>
      </c>
      <c r="N11" s="52">
        <f>((J11*400)+(K11*100))+L11</f>
        <v>117</v>
      </c>
      <c r="O11" s="52">
        <v>400</v>
      </c>
      <c r="P11" s="52">
        <f>N11*O11</f>
        <v>46800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46800</v>
      </c>
      <c r="AH11" s="52">
        <f>AG11</f>
        <v>46800</v>
      </c>
      <c r="AI11" s="52">
        <v>0</v>
      </c>
      <c r="AJ11" s="52">
        <f>IF((AI11-AH11) &gt; 1,0,IF((AI11-AH11)&lt;0,AH11-AI11,AI11-AH11))</f>
        <v>46800</v>
      </c>
      <c r="AK11" s="52">
        <v>0.02</v>
      </c>
      <c r="AL11" s="52">
        <f>ROUND(AJ11*(AK11/100),2)</f>
        <v>9.36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55</v>
      </c>
      <c r="AL12" s="52">
        <f>SUM(AL10:AL11)</f>
        <v>176.26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2022-03-09T06:53:11Z</dcterms:modified>
  <cp:category/>
</cp:coreProperties>
</file>